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I18" i="1"/>
  <c r="H18" i="1"/>
  <c r="G18" i="1"/>
  <c r="F18" i="1"/>
  <c r="E18" i="1"/>
  <c r="D18" i="1"/>
  <c r="C18" i="1"/>
  <c r="B18" i="1"/>
  <c r="J14" i="1"/>
  <c r="I14" i="1"/>
  <c r="H14" i="1"/>
  <c r="G14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<sst xmlns="http://schemas.openxmlformats.org/spreadsheetml/2006/main" count="50" uniqueCount="23">
  <si>
    <t>GC</t>
  </si>
  <si>
    <t>A (1µM)</t>
  </si>
  <si>
    <t>B (5µM)</t>
  </si>
  <si>
    <t>C (10µM)</t>
  </si>
  <si>
    <t>D (50µM)</t>
  </si>
  <si>
    <t>E (100µM)</t>
  </si>
  <si>
    <t>F (250µM)</t>
  </si>
  <si>
    <t>G (500µM)</t>
  </si>
  <si>
    <t>H (10000µM)</t>
  </si>
  <si>
    <t>Sel#1</t>
    <phoneticPr fontId="1" type="noConversion"/>
  </si>
  <si>
    <t>Sel#2</t>
    <phoneticPr fontId="1" type="noConversion"/>
  </si>
  <si>
    <t>Sel#3</t>
    <phoneticPr fontId="1" type="noConversion"/>
  </si>
  <si>
    <t>% inhibition</t>
    <phoneticPr fontId="1" type="noConversion"/>
  </si>
  <si>
    <t>SEM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</si>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</sst>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Sum149pt MTT assay Selenite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Sheet1!$B$18:$J$18</c:f>
                <c:numCache>
                  <c:formatCode>General</c:formatCode>
                  <c:ptCount val="9"/>
                  <c:pt idx="0">
                    <c:v>3.8698018605775841</c:v>
                  </c:pt>
                  <c:pt idx="1">
                    <c:v>0.45608141598457097</c:v>
                  </c:pt>
                  <c:pt idx="2">
                    <c:v>2.1272803789947536</c:v>
                  </c:pt>
                  <c:pt idx="3">
                    <c:v>3.2884855053861726</c:v>
                  </c:pt>
                  <c:pt idx="4">
                    <c:v>0.56735578135087317</c:v>
                  </c:pt>
                  <c:pt idx="5">
                    <c:v>0.67333123944845852</c:v>
                  </c:pt>
                  <c:pt idx="6">
                    <c:v>0.44643287428391254</c:v>
                  </c:pt>
                  <c:pt idx="7">
                    <c:v>0.41609713150876004</c:v>
                  </c:pt>
                  <c:pt idx="8">
                    <c:v>0.56200783778325936</c:v>
                  </c:pt>
                </c:numCache>
              </c:numRef>
            </c:plus>
            <c:minus>
              <c:numRef>
                <c:f>Sheet1!$B$18:$J$18</c:f>
                <c:numCache>
                  <c:formatCode>General</c:formatCode>
                  <c:ptCount val="9"/>
                  <c:pt idx="0">
                    <c:v>3.8698018605775841</c:v>
                  </c:pt>
                  <c:pt idx="1">
                    <c:v>0.45608141598457097</c:v>
                  </c:pt>
                  <c:pt idx="2">
                    <c:v>2.1272803789947536</c:v>
                  </c:pt>
                  <c:pt idx="3">
                    <c:v>3.2884855053861726</c:v>
                  </c:pt>
                  <c:pt idx="4">
                    <c:v>0.56735578135087317</c:v>
                  </c:pt>
                  <c:pt idx="5">
                    <c:v>0.67333123944845852</c:v>
                  </c:pt>
                  <c:pt idx="6">
                    <c:v>0.44643287428391254</c:v>
                  </c:pt>
                  <c:pt idx="7">
                    <c:v>0.41609713150876004</c:v>
                  </c:pt>
                  <c:pt idx="8">
                    <c:v>0.56200783778325936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Sheet1!$B$13:$J$13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Sheet1!$B$14:$J$14</c:f>
              <c:numCache>
                <c:formatCode>General</c:formatCode>
                <c:ptCount val="9"/>
                <c:pt idx="0">
                  <c:v>1.2019932668346673</c:v>
                </c:pt>
                <c:pt idx="1">
                  <c:v>6.4158498149873582</c:v>
                </c:pt>
                <c:pt idx="2">
                  <c:v>72.072146675215166</c:v>
                </c:pt>
                <c:pt idx="3">
                  <c:v>84.215628790203638</c:v>
                </c:pt>
                <c:pt idx="4">
                  <c:v>98.434668249024341</c:v>
                </c:pt>
                <c:pt idx="5">
                  <c:v>99.310889860545487</c:v>
                </c:pt>
                <c:pt idx="6">
                  <c:v>100.02264096231393</c:v>
                </c:pt>
                <c:pt idx="7">
                  <c:v>100.89787144030733</c:v>
                </c:pt>
                <c:pt idx="8">
                  <c:v>100.94703934827693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898272"/>
        <c:axId val="291898664"/>
      </c:lineChart>
      <c:catAx>
        <c:axId val="29189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1898664"/>
        <c:crosses val="autoZero"/>
        <c:auto val="1"/>
        <c:lblAlgn val="ctr"/>
        <c:lblOffset val="100"/>
        <c:noMultiLvlLbl val="0"/>
      </c:catAx>
      <c:valAx>
        <c:axId val="29189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1898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Sum149pt MTT assay Selenite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Sheet1!$A$2</c:f>
              <c:strCache>
                <c:ptCount val="1"/>
                <c:pt idx="0">
                  <c:v>Sel#1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Sheet1!$B$1:$J$1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Sheet1!$B$2:$J$2</c:f>
              <c:numCache>
                <c:formatCode>General</c:formatCode>
                <c:ptCount val="9"/>
                <c:pt idx="0">
                  <c:v>8.3919156414762597</c:v>
                </c:pt>
                <c:pt idx="1">
                  <c:v>6.0998828353836956</c:v>
                </c:pt>
                <c:pt idx="2">
                  <c:v>75.812829525483295</c:v>
                </c:pt>
                <c:pt idx="3">
                  <c:v>90.692735793790277</c:v>
                </c:pt>
                <c:pt idx="4">
                  <c:v>97.927650849443467</c:v>
                </c:pt>
                <c:pt idx="5">
                  <c:v>97.986233157586412</c:v>
                </c:pt>
                <c:pt idx="6">
                  <c:v>99.362917398945513</c:v>
                </c:pt>
                <c:pt idx="7">
                  <c:v>100.06590509666081</c:v>
                </c:pt>
                <c:pt idx="8">
                  <c:v>99.831575864089046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Sheet1!$A$10</c:f>
              <c:strCache>
                <c:ptCount val="1"/>
                <c:pt idx="0">
                  <c:v>Sel#3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Sheet1!$B$9:$J$9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Sheet1!$B$10:$J$10</c:f>
              <c:numCache>
                <c:formatCode>General</c:formatCode>
                <c:ptCount val="9"/>
                <c:pt idx="0">
                  <c:v>8.7931413497486233E-2</c:v>
                </c:pt>
                <c:pt idx="1">
                  <c:v>5.8327837619989822</c:v>
                </c:pt>
                <c:pt idx="2">
                  <c:v>71.9572067120979</c:v>
                </c:pt>
                <c:pt idx="3">
                  <c:v>79.988275811533669</c:v>
                </c:pt>
                <c:pt idx="4">
                  <c:v>97.80904228035466</c:v>
                </c:pt>
                <c:pt idx="5">
                  <c:v>100.1831904447864</c:v>
                </c:pt>
                <c:pt idx="6">
                  <c:v>99.831464790796517</c:v>
                </c:pt>
                <c:pt idx="7">
                  <c:v>101.29698834908771</c:v>
                </c:pt>
                <c:pt idx="8">
                  <c:v>101.38491976258518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Sheet1!$A$6</c:f>
              <c:strCache>
                <c:ptCount val="1"/>
                <c:pt idx="0">
                  <c:v>Sel#2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Sheet1!$B$5:$J$5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Sheet1!$B$6:$J$6</c:f>
              <c:numCache>
                <c:formatCode>General</c:formatCode>
                <c:ptCount val="9"/>
                <c:pt idx="0">
                  <c:v>-4.8738672544697437</c:v>
                </c:pt>
                <c:pt idx="1">
                  <c:v>7.3148828475793977</c:v>
                </c:pt>
                <c:pt idx="2">
                  <c:v>68.44640378806433</c:v>
                </c:pt>
                <c:pt idx="3">
                  <c:v>81.965874765286969</c:v>
                </c:pt>
                <c:pt idx="4">
                  <c:v>99.567311617274882</c:v>
                </c:pt>
                <c:pt idx="5">
                  <c:v>99.763245979263615</c:v>
                </c:pt>
                <c:pt idx="6">
                  <c:v>100.87354069719977</c:v>
                </c:pt>
                <c:pt idx="7">
                  <c:v>101.33072087517348</c:v>
                </c:pt>
                <c:pt idx="8">
                  <c:v>101.62462241815659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27976"/>
        <c:axId val="288828368"/>
      </c:lineChart>
      <c:catAx>
        <c:axId val="288827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8828368"/>
        <c:crosses val="autoZero"/>
        <c:auto val="1"/>
        <c:lblAlgn val="ctr"/>
        <c:lblOffset val="100"/>
        <c:noMultiLvlLbl val="0"/>
      </c:catAx>
      <c:valAx>
        <c:axId val="28882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8827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1</xdr:row>
      <xdr:rowOff>33337</xdr:rowOff>
    </xdr:from>
    <xdr:to>
      <xdr:col>19</xdr:col>
      <xdr:colOff>57150</xdr:colOff>
      <xdr:row>14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16</xdr:row>
      <xdr:rowOff>33337</xdr:rowOff>
    </xdr:from>
    <xdr:to>
      <xdr:col>19</xdr:col>
      <xdr:colOff>0</xdr:colOff>
      <xdr:row>29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K12" sqref="K12"/>
    </sheetView>
  </sheetViews>
  <sheetFormatPr defaultRowHeight="15.75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>
        <v>8.3919156414762597</v>
      </c>
      <c r="C2">
        <v>6.0998828353836956</v>
      </c>
      <c r="D2">
        <v>75.812829525483295</v>
      </c>
      <c r="E2">
        <v>90.692735793790277</v>
      </c>
      <c r="F2">
        <v>97.927650849443467</v>
      </c>
      <c r="G2">
        <v>97.986233157586412</v>
      </c>
      <c r="H2">
        <v>99.362917398945513</v>
      </c>
      <c r="I2">
        <v>100.06590509666081</v>
      </c>
      <c r="J2">
        <v>99.831575864089046</v>
      </c>
    </row>
    <row r="5" spans="1:10" x14ac:dyDescent="0.2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</row>
    <row r="6" spans="1:10" x14ac:dyDescent="0.25">
      <c r="A6" t="s">
        <v>10</v>
      </c>
      <c r="B6">
        <v>-4.8738672544697437</v>
      </c>
      <c r="C6">
        <v>7.3148828475793977</v>
      </c>
      <c r="D6">
        <v>68.44640378806433</v>
      </c>
      <c r="E6">
        <v>81.965874765286969</v>
      </c>
      <c r="F6">
        <v>99.567311617274882</v>
      </c>
      <c r="G6">
        <v>99.763245979263615</v>
      </c>
      <c r="H6">
        <v>100.87354069719977</v>
      </c>
      <c r="I6">
        <v>101.33072087517348</v>
      </c>
      <c r="J6">
        <v>101.62462241815659</v>
      </c>
    </row>
    <row r="9" spans="1:10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</row>
    <row r="10" spans="1:10" x14ac:dyDescent="0.25">
      <c r="A10" t="s">
        <v>11</v>
      </c>
      <c r="B10">
        <v>8.7931413497486233E-2</v>
      </c>
      <c r="C10">
        <v>5.8327837619989822</v>
      </c>
      <c r="D10">
        <v>71.9572067120979</v>
      </c>
      <c r="E10">
        <v>79.988275811533669</v>
      </c>
      <c r="F10">
        <v>97.80904228035466</v>
      </c>
      <c r="G10">
        <v>100.1831904447864</v>
      </c>
      <c r="H10">
        <v>99.831464790796517</v>
      </c>
      <c r="I10">
        <v>101.29698834908771</v>
      </c>
      <c r="J10">
        <v>101.38491976258518</v>
      </c>
    </row>
    <row r="13" spans="1:10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</row>
    <row r="14" spans="1:10" x14ac:dyDescent="0.25">
      <c r="A14" t="s">
        <v>12</v>
      </c>
      <c r="B14">
        <f xml:space="preserve"> AVERAGE(B2,B6,B10)</f>
        <v>1.2019932668346673</v>
      </c>
      <c r="C14">
        <f xml:space="preserve"> AVERAGE(C2,C6,C10)</f>
        <v>6.4158498149873582</v>
      </c>
      <c r="D14">
        <f t="shared" ref="D14:J14" si="0" xml:space="preserve"> AVERAGE(D2,D6,D10)</f>
        <v>72.072146675215166</v>
      </c>
      <c r="E14">
        <f t="shared" si="0"/>
        <v>84.215628790203638</v>
      </c>
      <c r="F14">
        <f t="shared" si="0"/>
        <v>98.434668249024341</v>
      </c>
      <c r="G14">
        <f t="shared" si="0"/>
        <v>99.310889860545487</v>
      </c>
      <c r="H14">
        <f t="shared" si="0"/>
        <v>100.02264096231393</v>
      </c>
      <c r="I14">
        <f t="shared" si="0"/>
        <v>100.89787144030733</v>
      </c>
      <c r="J14">
        <f t="shared" si="0"/>
        <v>100.94703934827693</v>
      </c>
    </row>
    <row r="17" spans="1:10" x14ac:dyDescent="0.25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19</v>
      </c>
      <c r="H17" t="s">
        <v>20</v>
      </c>
      <c r="I17" t="s">
        <v>21</v>
      </c>
      <c r="J17" t="s">
        <v>22</v>
      </c>
    </row>
    <row r="18" spans="1:10" x14ac:dyDescent="0.25">
      <c r="B18">
        <f>STDEV(B2,B6,B10)/SQRT(3)</f>
        <v>3.8698018605775841</v>
      </c>
      <c r="C18">
        <f>STDEV(C2,C6,C10)/SQRT(3)</f>
        <v>0.45608141598457097</v>
      </c>
      <c r="D18">
        <f t="shared" ref="D18:J18" si="1">STDEV(D2,D6,D10)/SQRT(3)</f>
        <v>2.1272803789947536</v>
      </c>
      <c r="E18">
        <f t="shared" si="1"/>
        <v>3.2884855053861726</v>
      </c>
      <c r="F18">
        <f t="shared" si="1"/>
        <v>0.56735578135087317</v>
      </c>
      <c r="G18">
        <f t="shared" si="1"/>
        <v>0.67333123944845852</v>
      </c>
      <c r="H18">
        <f t="shared" si="1"/>
        <v>0.44643287428391254</v>
      </c>
      <c r="I18">
        <f t="shared" si="1"/>
        <v>0.41609713150876004</v>
      </c>
      <c r="J18">
        <f t="shared" si="1"/>
        <v>0.56200783778325936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2015-09-23T02:51:26Z</dcterms:created>
  <dcterms:modified xsi:type="dcterms:W3CDTF">2015-09-23T04:28:35Z</dcterms:modified>
</cp:coreProperties>
</file>